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8085"/>
  </bookViews>
  <sheets>
    <sheet name="Załącznik 2 - Tabele do Oferty" sheetId="2" r:id="rId1"/>
  </sheets>
  <calcPr calcId="145621"/>
</workbook>
</file>

<file path=xl/calcChain.xml><?xml version="1.0" encoding="utf-8"?>
<calcChain xmlns="http://schemas.openxmlformats.org/spreadsheetml/2006/main">
  <c r="N33" i="2" l="1"/>
  <c r="H33" i="2"/>
  <c r="H21" i="2"/>
  <c r="N21" i="2"/>
  <c r="N10" i="2"/>
  <c r="H10" i="2"/>
  <c r="O21" i="2" l="1"/>
  <c r="P21" i="2" l="1"/>
  <c r="O33" i="2" l="1"/>
  <c r="P33" i="2" s="1"/>
  <c r="O10" i="2"/>
  <c r="P10" i="2" s="1"/>
</calcChain>
</file>

<file path=xl/sharedStrings.xml><?xml version="1.0" encoding="utf-8"?>
<sst xmlns="http://schemas.openxmlformats.org/spreadsheetml/2006/main" count="61" uniqueCount="34">
  <si>
    <t>C11</t>
  </si>
  <si>
    <t>C12a</t>
  </si>
  <si>
    <t>C22a</t>
  </si>
  <si>
    <t>Tabela A</t>
  </si>
  <si>
    <t>Zestawienie cen jednostkowych dla taryfy C11</t>
  </si>
  <si>
    <t>Grupa Taryfowa</t>
  </si>
  <si>
    <t>Ilość PPE</t>
  </si>
  <si>
    <t>Moc Umowna  (kW)</t>
  </si>
  <si>
    <t xml:space="preserve">Ceny netto za energię elektryczna - sprzedaż </t>
  </si>
  <si>
    <t>Ceny netto za dystrybucję energię elektrycznej</t>
  </si>
  <si>
    <t>Łączna cena za energie elektryczną netto (kol7 + kol13)</t>
  </si>
  <si>
    <r>
      <t xml:space="preserve">Łączna cena za energie elektryczną brutto         </t>
    </r>
    <r>
      <rPr>
        <b/>
        <sz val="8"/>
        <color theme="1"/>
        <rFont val="Calibri"/>
        <family val="2"/>
        <charset val="238"/>
        <scheme val="minor"/>
      </rPr>
      <t>(kol14 + 23% VAT)</t>
    </r>
  </si>
  <si>
    <t>Cena za  1 kWh energii czynnej (zł/kWh)</t>
  </si>
  <si>
    <t>Opłata Handlowa (zł/mc)</t>
  </si>
  <si>
    <t>Stawka jakościowa         (zł kWh)</t>
  </si>
  <si>
    <t>Składnik zmienny stawki sieciowej (zł/kWh)</t>
  </si>
  <si>
    <t>Składnik stały stawki sieciowej (zł/kWh/mc)</t>
  </si>
  <si>
    <t>Stawka opłaty przejściowej (zł/kWh/mc)</t>
  </si>
  <si>
    <t>Stawka opłaty abonamentowej (zł/mc)</t>
  </si>
  <si>
    <t>Tabela B</t>
  </si>
  <si>
    <t>Tabela C</t>
  </si>
  <si>
    <t>Zestawienie cen jednostkowych dla taryfy C12a</t>
  </si>
  <si>
    <t>Cena za  1 kWh energii czynnej (zł/kWh) szczytowa/pozaszczytowa</t>
  </si>
  <si>
    <t>Składnik zmienny stawki sieciowej (zł/kWh) szczytowa/pozaszczytowa</t>
  </si>
  <si>
    <t>Cena za  1 kWh energii czynnej (zł/kWh) dzienna/nocna</t>
  </si>
  <si>
    <t>Składnik zmienny stawki sieciowej (zł/kWh) dzienna/nocna</t>
  </si>
  <si>
    <t>Zestawienie cen jednostkowych dla taryfy C22</t>
  </si>
  <si>
    <t>Szacunkowe zapotrzebowanie na energie elektryczną za okres 24 miesięcy (kWh)</t>
  </si>
  <si>
    <t>Łączna wartość za energię elektryczną  netto (kol4 x kol5 + kol2 x kol6 x 24 mcy)</t>
  </si>
  <si>
    <t>Szacunkowe zapotrzebowanie na energie elektryczną za okres 24 miesięcy (kWh) szczytowa/pozaszczytowa</t>
  </si>
  <si>
    <t>Szacunkowe zapotrzebowanie na energie elektryczną za okres 24 miesięcy (kWh) dzienna/nocna</t>
  </si>
  <si>
    <t>Łączna wartość za dystrybucję energii elektrycznej         (kol4 x (kol8 + kol9) + kol3 x (kol10 + kol11) x 24 mcy + kol2 x kol12 x 24mcy</t>
  </si>
  <si>
    <t>Łączna wartość za dystrybucję energii elektrycznej         (kol4 x (kol8 + kol9) + kol3 x (kol10 + kol11) x 24 mcy + kol2 x kol12 x 24 mcy</t>
  </si>
  <si>
    <t>Łączne zużycie w okresie dostawy;1 034 000 kWh, łączna moc umowana;733kW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</si>
</sst>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00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b/>
      <sz val="9"/>
      <color rgb="FFFFFFFF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2" borderId="9" xfId="0" applyFon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8" fillId="0" borderId="19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4" fontId="8" fillId="0" borderId="13" xfId="1" applyNumberFormat="1" applyFont="1" applyBorder="1" applyAlignment="1">
      <alignment horizontal="center" vertical="center" wrapText="1"/>
    </xf>
    <xf numFmtId="4" fontId="10" fillId="0" borderId="14" xfId="1" applyNumberFormat="1" applyFont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/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15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3" fillId="0" borderId="24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8" fillId="0" borderId="13" xfId="1" applyNumberFormat="1" applyFont="1" applyBorder="1" applyAlignment="1">
      <alignment horizontal="center" vertical="center" wrapText="1"/>
    </xf>
    <xf numFmtId="2" fontId="8" fillId="0" borderId="14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6" fillId="0" borderId="0" xfId="0" applyFont="1" applyAlignment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6"/>
  <sheetViews>
    <sheetView tabSelected="1" zoomScaleNormal="100" workbookViewId="0">
      <selection activeCell="M1" sqref="M1"/>
    </sheetView>
  </sheetViews>
  <sheetFormatPr defaultRowHeight="14.25"/>
  <cols>
    <col min="5" max="6" width="15.5" customWidth="1"/>
    <col min="7" max="7" width="9.625" customWidth="1"/>
    <col min="8" max="8" width="12.625" customWidth="1"/>
    <col min="9" max="9" width="9.125" customWidth="1"/>
    <col min="10" max="10" width="15.5" customWidth="1"/>
    <col min="13" max="13" width="11" customWidth="1"/>
    <col min="14" max="16" width="12.625" customWidth="1"/>
  </cols>
  <sheetData>
    <row r="2" spans="2:16">
      <c r="B2" s="32"/>
      <c r="C2" s="32"/>
      <c r="D2" s="32"/>
      <c r="E2" s="32"/>
      <c r="F2" s="32"/>
      <c r="G2" s="32"/>
    </row>
    <row r="3" spans="2:16" ht="15">
      <c r="B3" s="63" t="s">
        <v>33</v>
      </c>
      <c r="C3" s="63"/>
      <c r="D3" s="63"/>
      <c r="E3" s="63"/>
      <c r="F3" s="63"/>
      <c r="G3" s="63"/>
      <c r="H3" s="63"/>
    </row>
    <row r="4" spans="2:16" ht="15">
      <c r="B4" s="3" t="s">
        <v>3</v>
      </c>
    </row>
    <row r="5" spans="2:16" ht="15" thickBot="1"/>
    <row r="6" spans="2:16" ht="16.5" thickBot="1">
      <c r="B6" s="35" t="s">
        <v>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thickBot="1">
      <c r="B7" s="38" t="s">
        <v>5</v>
      </c>
      <c r="C7" s="38" t="s">
        <v>6</v>
      </c>
      <c r="D7" s="38" t="s">
        <v>7</v>
      </c>
      <c r="E7" s="4"/>
      <c r="F7" s="41" t="s">
        <v>8</v>
      </c>
      <c r="G7" s="41"/>
      <c r="H7" s="42"/>
      <c r="I7" s="43" t="s">
        <v>9</v>
      </c>
      <c r="J7" s="41"/>
      <c r="K7" s="41"/>
      <c r="L7" s="41"/>
      <c r="M7" s="41"/>
      <c r="N7" s="42"/>
      <c r="O7" s="33" t="s">
        <v>10</v>
      </c>
      <c r="P7" s="33" t="s">
        <v>11</v>
      </c>
    </row>
    <row r="8" spans="2:16" s="6" customFormat="1" ht="90.75" thickBot="1">
      <c r="B8" s="39"/>
      <c r="C8" s="39"/>
      <c r="D8" s="40"/>
      <c r="E8" s="5" t="s">
        <v>27</v>
      </c>
      <c r="F8" s="5" t="s">
        <v>12</v>
      </c>
      <c r="G8" s="5" t="s">
        <v>13</v>
      </c>
      <c r="H8" s="5" t="s">
        <v>28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32</v>
      </c>
      <c r="O8" s="34"/>
      <c r="P8" s="34"/>
    </row>
    <row r="9" spans="2:16" s="1" customFormat="1" ht="12" thickBot="1">
      <c r="B9" s="7">
        <v>1</v>
      </c>
      <c r="C9" s="7">
        <v>2</v>
      </c>
      <c r="D9" s="7">
        <v>3</v>
      </c>
      <c r="E9" s="7">
        <v>4</v>
      </c>
      <c r="F9" s="8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7">
        <v>13</v>
      </c>
      <c r="O9" s="7">
        <v>14</v>
      </c>
      <c r="P9" s="9">
        <v>15</v>
      </c>
    </row>
    <row r="10" spans="2:16" ht="24" customHeight="1" thickBot="1">
      <c r="B10" s="10" t="s">
        <v>0</v>
      </c>
      <c r="C10" s="10"/>
      <c r="D10" s="11"/>
      <c r="E10" s="12"/>
      <c r="F10" s="13"/>
      <c r="G10" s="14"/>
      <c r="H10" s="14">
        <f>E10*F10+C10*G10*10</f>
        <v>0</v>
      </c>
      <c r="I10" s="14"/>
      <c r="J10" s="13"/>
      <c r="K10" s="14"/>
      <c r="L10" s="14"/>
      <c r="M10" s="14"/>
      <c r="N10" s="14">
        <f>E10*(I10+J10)+D10*(K10+L10)*10+C10*M10*10</f>
        <v>0</v>
      </c>
      <c r="O10" s="15">
        <f>H10+N10</f>
        <v>0</v>
      </c>
      <c r="P10" s="16">
        <f>O10*1.23</f>
        <v>0</v>
      </c>
    </row>
    <row r="11" spans="2:16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7"/>
    </row>
    <row r="15" spans="2:16" ht="15">
      <c r="B15" s="3" t="s">
        <v>19</v>
      </c>
    </row>
    <row r="16" spans="2:16" ht="15" thickBot="1"/>
    <row r="17" spans="2:16" ht="15" customHeight="1" thickBot="1">
      <c r="B17" s="35" t="s">
        <v>21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</row>
    <row r="18" spans="2:16" ht="15" thickBot="1">
      <c r="B18" s="38" t="s">
        <v>5</v>
      </c>
      <c r="C18" s="38" t="s">
        <v>6</v>
      </c>
      <c r="D18" s="38" t="s">
        <v>7</v>
      </c>
      <c r="E18" s="4"/>
      <c r="F18" s="41" t="s">
        <v>8</v>
      </c>
      <c r="G18" s="41"/>
      <c r="H18" s="42"/>
      <c r="I18" s="43" t="s">
        <v>9</v>
      </c>
      <c r="J18" s="41"/>
      <c r="K18" s="41"/>
      <c r="L18" s="41"/>
      <c r="M18" s="41"/>
      <c r="N18" s="42"/>
      <c r="O18" s="33" t="s">
        <v>10</v>
      </c>
      <c r="P18" s="33" t="s">
        <v>11</v>
      </c>
    </row>
    <row r="19" spans="2:16" s="1" customFormat="1" ht="90.75" thickBot="1">
      <c r="B19" s="39"/>
      <c r="C19" s="39"/>
      <c r="D19" s="40"/>
      <c r="E19" s="5" t="s">
        <v>29</v>
      </c>
      <c r="F19" s="5" t="s">
        <v>22</v>
      </c>
      <c r="G19" s="5" t="s">
        <v>13</v>
      </c>
      <c r="H19" s="5" t="s">
        <v>28</v>
      </c>
      <c r="I19" s="5" t="s">
        <v>14</v>
      </c>
      <c r="J19" s="5" t="s">
        <v>23</v>
      </c>
      <c r="K19" s="5" t="s">
        <v>16</v>
      </c>
      <c r="L19" s="5" t="s">
        <v>17</v>
      </c>
      <c r="M19" s="5" t="s">
        <v>18</v>
      </c>
      <c r="N19" s="5" t="s">
        <v>31</v>
      </c>
      <c r="O19" s="34"/>
      <c r="P19" s="34"/>
    </row>
    <row r="20" spans="2:16" ht="15" thickBot="1">
      <c r="B20" s="18">
        <v>1</v>
      </c>
      <c r="C20" s="18">
        <v>2</v>
      </c>
      <c r="D20" s="18">
        <v>3</v>
      </c>
      <c r="E20" s="18">
        <v>4</v>
      </c>
      <c r="F20" s="19">
        <v>5</v>
      </c>
      <c r="G20" s="7">
        <v>6</v>
      </c>
      <c r="H20" s="7">
        <v>7</v>
      </c>
      <c r="I20" s="7">
        <v>8</v>
      </c>
      <c r="J20" s="18">
        <v>9</v>
      </c>
      <c r="K20" s="7">
        <v>10</v>
      </c>
      <c r="L20" s="7">
        <v>11</v>
      </c>
      <c r="M20" s="7">
        <v>12</v>
      </c>
      <c r="N20" s="7">
        <v>13</v>
      </c>
      <c r="O20" s="7">
        <v>14</v>
      </c>
      <c r="P20" s="9">
        <v>15</v>
      </c>
    </row>
    <row r="21" spans="2:16" ht="15" customHeight="1">
      <c r="B21" s="46" t="s">
        <v>1</v>
      </c>
      <c r="C21" s="48"/>
      <c r="D21" s="50"/>
      <c r="E21" s="20"/>
      <c r="F21" s="21"/>
      <c r="G21" s="52"/>
      <c r="H21" s="54">
        <f>E21*F21+E22*F22+G21*C21*10</f>
        <v>0</v>
      </c>
      <c r="I21" s="52"/>
      <c r="J21" s="22"/>
      <c r="K21" s="54"/>
      <c r="L21" s="54"/>
      <c r="M21" s="54"/>
      <c r="N21" s="56">
        <f>E21*(I21+J21)+E22*(I21+J22)+D21*(K21+L21)*10+C21*M21*10</f>
        <v>0</v>
      </c>
      <c r="O21" s="58">
        <f>H21+N21</f>
        <v>0</v>
      </c>
      <c r="P21" s="44">
        <f>O21*1.23</f>
        <v>0</v>
      </c>
    </row>
    <row r="22" spans="2:16" ht="15" customHeight="1" thickBot="1">
      <c r="B22" s="47"/>
      <c r="C22" s="49"/>
      <c r="D22" s="51"/>
      <c r="E22" s="23"/>
      <c r="F22" s="24"/>
      <c r="G22" s="53"/>
      <c r="H22" s="55"/>
      <c r="I22" s="53"/>
      <c r="J22" s="25"/>
      <c r="K22" s="55"/>
      <c r="L22" s="55"/>
      <c r="M22" s="55"/>
      <c r="N22" s="57"/>
      <c r="O22" s="59"/>
      <c r="P22" s="45"/>
    </row>
    <row r="23" spans="2:16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7"/>
    </row>
    <row r="24" spans="2:16">
      <c r="J24" s="31"/>
    </row>
    <row r="25" spans="2:16">
      <c r="E25" s="29"/>
      <c r="J25" s="31"/>
    </row>
    <row r="26" spans="2:16">
      <c r="E26" s="29"/>
    </row>
    <row r="27" spans="2:16" ht="15">
      <c r="B27" s="3" t="s">
        <v>20</v>
      </c>
      <c r="E27" s="30"/>
    </row>
    <row r="28" spans="2:16" ht="15" thickBot="1"/>
    <row r="29" spans="2:16" ht="15" customHeight="1" thickBot="1">
      <c r="B29" s="60" t="s">
        <v>26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</row>
    <row r="30" spans="2:16" ht="15" thickBot="1">
      <c r="B30" s="38" t="s">
        <v>5</v>
      </c>
      <c r="C30" s="38" t="s">
        <v>6</v>
      </c>
      <c r="D30" s="38" t="s">
        <v>7</v>
      </c>
      <c r="E30" s="4"/>
      <c r="F30" s="41" t="s">
        <v>8</v>
      </c>
      <c r="G30" s="41"/>
      <c r="H30" s="42"/>
      <c r="I30" s="43" t="s">
        <v>9</v>
      </c>
      <c r="J30" s="41"/>
      <c r="K30" s="41"/>
      <c r="L30" s="41"/>
      <c r="M30" s="41"/>
      <c r="N30" s="42"/>
      <c r="O30" s="33" t="s">
        <v>10</v>
      </c>
      <c r="P30" s="33" t="s">
        <v>11</v>
      </c>
    </row>
    <row r="31" spans="2:16" s="1" customFormat="1" ht="90.75" thickBot="1">
      <c r="B31" s="39"/>
      <c r="C31" s="39"/>
      <c r="D31" s="40"/>
      <c r="E31" s="5" t="s">
        <v>30</v>
      </c>
      <c r="F31" s="5" t="s">
        <v>24</v>
      </c>
      <c r="G31" s="5" t="s">
        <v>13</v>
      </c>
      <c r="H31" s="5" t="s">
        <v>28</v>
      </c>
      <c r="I31" s="5" t="s">
        <v>14</v>
      </c>
      <c r="J31" s="5" t="s">
        <v>25</v>
      </c>
      <c r="K31" s="5" t="s">
        <v>16</v>
      </c>
      <c r="L31" s="5" t="s">
        <v>17</v>
      </c>
      <c r="M31" s="5" t="s">
        <v>18</v>
      </c>
      <c r="N31" s="5" t="s">
        <v>32</v>
      </c>
      <c r="O31" s="34"/>
      <c r="P31" s="34"/>
    </row>
    <row r="32" spans="2:16" ht="15" thickBot="1">
      <c r="B32" s="18">
        <v>1</v>
      </c>
      <c r="C32" s="18">
        <v>2</v>
      </c>
      <c r="D32" s="18">
        <v>3</v>
      </c>
      <c r="E32" s="18">
        <v>4</v>
      </c>
      <c r="F32" s="19">
        <v>5</v>
      </c>
      <c r="G32" s="7">
        <v>6</v>
      </c>
      <c r="H32" s="7">
        <v>7</v>
      </c>
      <c r="I32" s="7">
        <v>8</v>
      </c>
      <c r="J32" s="18">
        <v>9</v>
      </c>
      <c r="K32" s="7">
        <v>10</v>
      </c>
      <c r="L32" s="7">
        <v>11</v>
      </c>
      <c r="M32" s="7">
        <v>12</v>
      </c>
      <c r="N32" s="7">
        <v>13</v>
      </c>
      <c r="O32" s="7">
        <v>14</v>
      </c>
      <c r="P32" s="9">
        <v>15</v>
      </c>
    </row>
    <row r="33" spans="2:16" ht="15" customHeight="1">
      <c r="B33" s="46" t="s">
        <v>2</v>
      </c>
      <c r="C33" s="48"/>
      <c r="D33" s="50"/>
      <c r="E33" s="26"/>
      <c r="F33" s="21"/>
      <c r="G33" s="52"/>
      <c r="H33" s="54">
        <f>E33*F33+E34*F34+C33*G33*10</f>
        <v>0</v>
      </c>
      <c r="I33" s="52"/>
      <c r="J33" s="22"/>
      <c r="K33" s="54"/>
      <c r="L33" s="54"/>
      <c r="M33" s="54"/>
      <c r="N33" s="56">
        <f>E33*(I33+J33)+E34*(I33+J34)+D33*(K33+L33)*10+C33*M33*10</f>
        <v>0</v>
      </c>
      <c r="O33" s="58">
        <f>H33+N33</f>
        <v>0</v>
      </c>
      <c r="P33" s="44">
        <f>O33*1.23</f>
        <v>0</v>
      </c>
    </row>
    <row r="34" spans="2:16" ht="15" customHeight="1" thickBot="1">
      <c r="B34" s="47"/>
      <c r="C34" s="49"/>
      <c r="D34" s="51"/>
      <c r="E34" s="27"/>
      <c r="F34" s="24"/>
      <c r="G34" s="53"/>
      <c r="H34" s="55"/>
      <c r="I34" s="53"/>
      <c r="J34" s="25"/>
      <c r="K34" s="55"/>
      <c r="L34" s="55"/>
      <c r="M34" s="55"/>
      <c r="N34" s="57"/>
      <c r="O34" s="59"/>
      <c r="P34" s="45"/>
    </row>
    <row r="35" spans="2:16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7"/>
    </row>
    <row r="37" spans="2:16">
      <c r="E37" s="30"/>
      <c r="F37" s="28"/>
      <c r="H37" s="31"/>
    </row>
    <row r="40" spans="2:16" ht="15">
      <c r="M40" s="3"/>
      <c r="N40" s="3"/>
      <c r="O40" s="3"/>
      <c r="P40" s="3"/>
    </row>
    <row r="46" spans="2:16">
      <c r="E46" s="28"/>
    </row>
  </sheetData>
  <mergeCells count="50">
    <mergeCell ref="B2:G2"/>
    <mergeCell ref="P33:P34"/>
    <mergeCell ref="B33:B34"/>
    <mergeCell ref="C33:C34"/>
    <mergeCell ref="D33:D34"/>
    <mergeCell ref="G33:G34"/>
    <mergeCell ref="H33:H34"/>
    <mergeCell ref="I33:I34"/>
    <mergeCell ref="K33:K34"/>
    <mergeCell ref="L33:L34"/>
    <mergeCell ref="M33:M34"/>
    <mergeCell ref="N33:N34"/>
    <mergeCell ref="O33:O34"/>
    <mergeCell ref="B29:P29"/>
    <mergeCell ref="B30:B31"/>
    <mergeCell ref="C30:C31"/>
    <mergeCell ref="D30:D31"/>
    <mergeCell ref="F30:H30"/>
    <mergeCell ref="I30:N30"/>
    <mergeCell ref="O30:O31"/>
    <mergeCell ref="P30:P31"/>
    <mergeCell ref="I18:N18"/>
    <mergeCell ref="P21:P22"/>
    <mergeCell ref="B21:B22"/>
    <mergeCell ref="C21:C22"/>
    <mergeCell ref="D21:D22"/>
    <mergeCell ref="G21:G22"/>
    <mergeCell ref="H21:H22"/>
    <mergeCell ref="I21:I22"/>
    <mergeCell ref="K21:K22"/>
    <mergeCell ref="L21:L22"/>
    <mergeCell ref="M21:M22"/>
    <mergeCell ref="N21:N22"/>
    <mergeCell ref="O21:O22"/>
    <mergeCell ref="B3:H3"/>
    <mergeCell ref="O18:O19"/>
    <mergeCell ref="P18:P19"/>
    <mergeCell ref="B6:P6"/>
    <mergeCell ref="B7:B8"/>
    <mergeCell ref="C7:C8"/>
    <mergeCell ref="D7:D8"/>
    <mergeCell ref="F7:H7"/>
    <mergeCell ref="I7:N7"/>
    <mergeCell ref="O7:O8"/>
    <mergeCell ref="P7:P8"/>
    <mergeCell ref="B17:P17"/>
    <mergeCell ref="B18:B19"/>
    <mergeCell ref="C18:C19"/>
    <mergeCell ref="D18:D19"/>
    <mergeCell ref="F18:H18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horizontalDpi="300" verticalDpi="300" r:id="rId1"/>
  <headerFooter>
    <oddHeader>&amp;RZałącznik nr 2  do SIWZ  - tabele cenowe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2 - Tabele do Oferty</vt:lpstr>
    </vt:vector>
  </TitlesOfParts>
  <Company>Mazowiecka Agencja Energetyczna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Kaczanowski</dc:creator>
  <cp:lastModifiedBy>M.Kobyłecka</cp:lastModifiedBy>
  <dcterms:created xsi:type="dcterms:W3CDTF">2013-12-18T12:44:34Z</dcterms:created>
  <dcterms:modified xsi:type="dcterms:W3CDTF">2015-11-30T13:58:37Z</dcterms:modified>
</cp:coreProperties>
</file>